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сентябрь\"/>
    </mc:Choice>
  </mc:AlternateContent>
  <xr:revisionPtr revIDLastSave="0" documentId="13_ncr:1_{D3D27463-07BB-48E4-94DC-24DA8EC2A6F6}" xr6:coauthVersionLast="47" xr6:coauthVersionMax="47" xr10:uidLastSave="{00000000-0000-0000-0000-000000000000}"/>
  <bookViews>
    <workbookView xWindow="-120" yWindow="-120" windowWidth="24240" windowHeight="13140" tabRatio="793" activeTab="2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F36" i="13"/>
  <c r="A11" i="4"/>
  <c r="A8" i="4"/>
  <c r="A14" i="3"/>
  <c r="A11" i="3"/>
  <c r="A8" i="3"/>
  <c r="A4" i="3"/>
</calcChain>
</file>

<file path=xl/sharedStrings.xml><?xml version="1.0" encoding="utf-8"?>
<sst xmlns="http://schemas.openxmlformats.org/spreadsheetml/2006/main" count="162" uniqueCount="92">
  <si>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</si>
  <si>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</si>
  <si>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</si>
  <si>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</si>
  <si>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</si>
  <si>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</si>
  <si>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</si>
  <si>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</si>
  <si>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</si>
  <si>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</si>
  <si>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</si>
  <si>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</si>
  <si>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</si>
  <si>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</si>
  <si>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</si>
  <si>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</si>
  <si>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</si>
  <si>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</si>
  <si>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</si>
  <si>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</si>
  <si>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</si>
  <si>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</si>
  <si>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</si>
  <si>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</si>
  <si>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</si>
  <si>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</si>
  <si>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</si>
  <si>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</si>
  <si>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</si>
  <si>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</si>
  <si>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</si>
  <si>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</si>
  <si>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</si>
  <si>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</si>
  <si>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</si>
  <si>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</si>
  <si>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</si>
  <si>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</si>
  <si>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</si>
  <si>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</si>
  <si>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</si>
  <si>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</si>
  <si>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</si>
  <si>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</si>
  <si>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</si>
  <si>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</si>
  <si>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</si>
  <si>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</si>
  <si>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</si>
  <si>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</si>
  <si>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</si>
  <si>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</si>
  <si>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</si>
  <si>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</si>
  <si>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</si>
  <si>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</si>
  <si>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</si>
  <si>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</si>
  <si>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</si>
  <si>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</si>
  <si>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</si>
  <si>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</si>
  <si>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</si>
  <si>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</si>
  <si>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</si>
  <si>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</si>
  <si>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</si>
  <si>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</si>
  <si>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</si>
  <si>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</si>
  <si>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</si>
  <si>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</si>
  <si>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</si>
  <si>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</si>
  <si>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</si>
  <si>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</si>
  <si>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</si>
  <si>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</si>
  <si>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</si>
  <si>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</si>
  <si>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</si>
  <si>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</si>
  <si>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>Начало 3-й квартал 2025 г. 
Окончание 3-й квартал 2025 г.</t>
  </si>
  <si>
    <t>3 кв 2025</t>
  </si>
  <si>
    <t xml:space="preserve">3 кв 2025 </t>
  </si>
  <si>
    <t>АО "Ставэлектросеть"</t>
  </si>
  <si>
    <t>Филиал АО "Ставэлектросеть" г.Светлоград</t>
  </si>
  <si>
    <t xml:space="preserve"> 3х70+1х70, ,3х50+1х50,  4х16, 2х16</t>
  </si>
  <si>
    <t>г.Светлоград Реконструкция ВЛ-0,4кВ ТП-179 ф-2 от КТП-179</t>
  </si>
  <si>
    <t>P_358</t>
  </si>
  <si>
    <t>ВЛ-0,4кВ ТП-179 ф-2 от КТП-179</t>
  </si>
  <si>
    <t>АС 35, 2х16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</si>
</sst>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166" fontId="9" fillId="0" borderId="7" xfId="4" applyNumberFormat="1" applyBorder="1"/>
    <xf numFmtId="0" fontId="23" fillId="0" borderId="7" xfId="0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8" t="s">
        <v>0</v>
      </c>
      <c r="D1" s="48"/>
      <c r="E1" s="48"/>
      <c r="F1" s="48"/>
      <c r="G1" s="48"/>
      <c r="H1" s="48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6" t="s">
        <v>1</v>
      </c>
      <c r="D2" s="56"/>
      <c r="E2" s="56"/>
      <c r="F2" s="56"/>
      <c r="G2" s="56"/>
      <c r="H2" s="56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6" t="s">
        <v>66</v>
      </c>
      <c r="D3" s="56"/>
      <c r="E3" s="56"/>
      <c r="F3" s="56"/>
      <c r="G3" s="56"/>
      <c r="H3" s="56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1" t="s">
        <v>65</v>
      </c>
      <c r="B5" s="61"/>
      <c r="C5" s="61"/>
      <c r="D5" s="61"/>
      <c r="E5" s="61"/>
      <c r="F5" s="61"/>
      <c r="G5" s="61"/>
      <c r="H5" s="61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2" t="s">
        <v>64</v>
      </c>
      <c r="B7" s="52"/>
      <c r="C7" s="52"/>
      <c r="D7" s="52"/>
      <c r="E7" s="52"/>
      <c r="F7" s="52"/>
      <c r="G7" s="52"/>
      <c r="H7" s="52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0" t="s">
        <v>85</v>
      </c>
      <c r="B9" s="50"/>
      <c r="C9" s="50"/>
      <c r="D9" s="50"/>
      <c r="E9" s="50"/>
      <c r="F9" s="50"/>
      <c r="G9" s="50"/>
      <c r="H9" s="5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1" t="s">
        <v>63</v>
      </c>
      <c r="B10" s="51"/>
      <c r="C10" s="51"/>
      <c r="D10" s="51"/>
      <c r="E10" s="51"/>
      <c r="F10" s="51"/>
      <c r="G10" s="51"/>
      <c r="H10" s="51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0" t="s">
        <v>89</v>
      </c>
      <c r="B12" s="50"/>
      <c r="C12" s="50"/>
      <c r="D12" s="50"/>
      <c r="E12" s="50"/>
      <c r="F12" s="50"/>
      <c r="G12" s="50"/>
      <c r="H12" s="50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28" customFormat="1" ht="18.75" x14ac:dyDescent="0.2">
      <c r="A13" s="51" t="s">
        <v>62</v>
      </c>
      <c r="B13" s="51"/>
      <c r="C13" s="51"/>
      <c r="D13" s="51"/>
      <c r="E13" s="51"/>
      <c r="F13" s="51"/>
      <c r="G13" s="51"/>
      <c r="H13" s="5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 x14ac:dyDescent="0.2">
      <c r="A15" s="60" t="s">
        <v>88</v>
      </c>
      <c r="B15" s="60"/>
      <c r="C15" s="60"/>
      <c r="D15" s="60"/>
      <c r="E15" s="60"/>
      <c r="F15" s="60"/>
      <c r="G15" s="60"/>
      <c r="H15" s="60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1" t="s">
        <v>61</v>
      </c>
      <c r="B16" s="51"/>
      <c r="C16" s="51"/>
      <c r="D16" s="51"/>
      <c r="E16" s="51"/>
      <c r="F16" s="51"/>
      <c r="G16" s="51"/>
      <c r="H16" s="5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4" t="s">
        <v>7</v>
      </c>
      <c r="B18" s="64"/>
      <c r="C18" s="64"/>
      <c r="D18" s="64"/>
      <c r="E18" s="64"/>
      <c r="F18" s="64"/>
      <c r="G18" s="64"/>
      <c r="H18" s="6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5" t="s">
        <v>10</v>
      </c>
      <c r="D20" s="65"/>
      <c r="E20" s="65"/>
      <c r="F20" s="65"/>
      <c r="G20" s="65"/>
      <c r="H20" s="65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5">
        <v>3</v>
      </c>
      <c r="D21" s="65"/>
      <c r="E21" s="65"/>
      <c r="F21" s="65"/>
      <c r="G21" s="65"/>
      <c r="H21" s="65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86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60</v>
      </c>
      <c r="C24" s="59" t="s">
        <v>77</v>
      </c>
      <c r="D24" s="59"/>
      <c r="E24" s="59"/>
      <c r="F24" s="59"/>
      <c r="G24" s="59"/>
      <c r="H24" s="59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59</v>
      </c>
      <c r="C25" s="59" t="s">
        <v>76</v>
      </c>
      <c r="D25" s="59"/>
      <c r="E25" s="59"/>
      <c r="F25" s="59"/>
      <c r="G25" s="59"/>
      <c r="H25" s="59"/>
      <c r="I25" s="18"/>
      <c r="J25" s="18"/>
      <c r="K25" s="18"/>
      <c r="L25" s="18"/>
      <c r="M25" s="39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9" t="s">
        <v>78</v>
      </c>
      <c r="D26" s="59"/>
      <c r="E26" s="59"/>
      <c r="F26" s="59"/>
      <c r="G26" s="59"/>
      <c r="H26" s="59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57</v>
      </c>
      <c r="C27" s="53" t="s">
        <v>82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56</v>
      </c>
      <c r="C28" s="53" t="s">
        <v>55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3" t="s">
        <v>75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62" t="s">
        <v>81</v>
      </c>
      <c r="D30" s="63"/>
      <c r="E30" s="63"/>
      <c r="F30" s="63"/>
      <c r="G30" s="63"/>
      <c r="H30" s="63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9" t="s">
        <v>51</v>
      </c>
      <c r="D31" s="59"/>
      <c r="E31" s="59"/>
      <c r="F31" s="59"/>
      <c r="G31" s="59"/>
      <c r="H31" s="59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57" t="s">
        <v>49</v>
      </c>
      <c r="C32" s="58"/>
      <c r="D32" s="58"/>
      <c r="E32" s="58"/>
      <c r="F32" s="58"/>
      <c r="G32" s="58"/>
      <c r="H32" s="5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83</v>
      </c>
      <c r="D34" s="44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84</v>
      </c>
      <c r="D35" s="44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5">
        <v>1.55485253</v>
      </c>
      <c r="F36" s="46">
        <f>E36/1.2</f>
        <v>1.2957104416666667</v>
      </c>
      <c r="G36" s="8"/>
      <c r="H36" s="7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6" t="str">
        <f>'1. паспорт '!A5:H5</f>
        <v>Год раскрытия информации: 2025 год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6" t="str">
        <f>'1. паспорт '!A12:H12</f>
        <v>P_358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г.Светлоград Реконструкция ВЛ-0,4кВ ТП-179 ф-2 от КТП-179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4" customFormat="1" ht="18.75" x14ac:dyDescent="0.3">
      <c r="A17" s="70" t="s">
        <v>68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 s="1" customFormat="1" ht="15.75" x14ac:dyDescent="0.25"/>
    <row r="19" spans="1:16" s="1" customFormat="1" ht="30.75" customHeight="1" x14ac:dyDescent="0.25">
      <c r="A19" s="71" t="s">
        <v>8</v>
      </c>
      <c r="B19" s="71" t="s">
        <v>67</v>
      </c>
      <c r="C19" s="71"/>
      <c r="D19" s="71" t="s">
        <v>15</v>
      </c>
      <c r="E19" s="71" t="s">
        <v>16</v>
      </c>
      <c r="F19" s="71"/>
      <c r="G19" s="71" t="s">
        <v>17</v>
      </c>
      <c r="H19" s="71"/>
      <c r="I19" s="71" t="s">
        <v>18</v>
      </c>
      <c r="J19" s="71"/>
      <c r="K19" s="71" t="s">
        <v>19</v>
      </c>
      <c r="L19" s="71" t="s">
        <v>20</v>
      </c>
      <c r="M19" s="71"/>
      <c r="N19" s="71" t="s">
        <v>21</v>
      </c>
      <c r="O19" s="71"/>
      <c r="P19" s="71" t="s">
        <v>22</v>
      </c>
    </row>
    <row r="20" spans="1:16" s="1" customFormat="1" ht="30.75" customHeight="1" x14ac:dyDescent="0.25">
      <c r="A20" s="72"/>
      <c r="B20" s="74"/>
      <c r="C20" s="75"/>
      <c r="D20" s="72"/>
      <c r="E20" s="74"/>
      <c r="F20" s="75"/>
      <c r="G20" s="74"/>
      <c r="H20" s="75"/>
      <c r="I20" s="74"/>
      <c r="J20" s="75"/>
      <c r="K20" s="73"/>
      <c r="L20" s="74"/>
      <c r="M20" s="75"/>
      <c r="N20" s="74"/>
      <c r="O20" s="75"/>
      <c r="P20" s="73"/>
    </row>
    <row r="21" spans="1:16" s="1" customFormat="1" ht="30.75" customHeight="1" x14ac:dyDescent="0.25">
      <c r="A21" s="73"/>
      <c r="B21" s="2" t="s">
        <v>23</v>
      </c>
      <c r="C21" s="2" t="s">
        <v>24</v>
      </c>
      <c r="D21" s="7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tabSelected="1" view="pageBreakPreview" topLeftCell="D5" zoomScaleNormal="100" zoomScaleSheetLayoutView="100" workbookViewId="0">
      <selection activeCell="S23" sqref="S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6" t="s">
        <v>36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 x14ac:dyDescent="0.25">
      <c r="A8" s="66" t="str">
        <f>'1. паспорт 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6" t="str">
        <f>'1. паспорт '!A12:H12</f>
        <v>P_358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36.75" customHeight="1" x14ac:dyDescent="0.25">
      <c r="A14" s="68" t="str">
        <f>'1. паспорт '!A15:H15</f>
        <v>г.Светлоград Реконструкция ВЛ-0,4кВ ТП-179 ф-2 от КТП-179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4" customFormat="1" ht="18.75" x14ac:dyDescent="0.3">
      <c r="A17" s="70" t="s">
        <v>69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9" spans="1:23" s="1" customFormat="1" ht="15.75" customHeight="1" x14ac:dyDescent="0.25">
      <c r="A19" s="71" t="s">
        <v>8</v>
      </c>
      <c r="B19" s="71" t="s">
        <v>71</v>
      </c>
      <c r="C19" s="71"/>
      <c r="D19" s="71" t="s">
        <v>70</v>
      </c>
      <c r="E19" s="71"/>
      <c r="F19" s="76" t="s">
        <v>14</v>
      </c>
      <c r="G19" s="76"/>
      <c r="H19" s="76"/>
      <c r="I19" s="76"/>
      <c r="J19" s="71" t="s">
        <v>25</v>
      </c>
      <c r="K19" s="71" t="s">
        <v>73</v>
      </c>
      <c r="L19" s="71"/>
      <c r="M19" s="71" t="s">
        <v>72</v>
      </c>
      <c r="N19" s="71"/>
      <c r="O19" s="71" t="s">
        <v>26</v>
      </c>
      <c r="P19" s="71"/>
      <c r="Q19" s="71" t="s">
        <v>27</v>
      </c>
      <c r="R19" s="71"/>
      <c r="S19" s="71" t="s">
        <v>28</v>
      </c>
      <c r="T19" s="71" t="s">
        <v>29</v>
      </c>
      <c r="U19" s="71" t="s">
        <v>30</v>
      </c>
      <c r="V19" s="71" t="s">
        <v>74</v>
      </c>
      <c r="W19" s="71"/>
    </row>
    <row r="20" spans="1:23" s="1" customFormat="1" ht="15.75" x14ac:dyDescent="0.25">
      <c r="A20" s="72"/>
      <c r="B20" s="74"/>
      <c r="C20" s="75"/>
      <c r="D20" s="74"/>
      <c r="E20" s="75"/>
      <c r="F20" s="76" t="s">
        <v>31</v>
      </c>
      <c r="G20" s="76"/>
      <c r="H20" s="76" t="s">
        <v>32</v>
      </c>
      <c r="I20" s="76"/>
      <c r="J20" s="73"/>
      <c r="K20" s="74"/>
      <c r="L20" s="75"/>
      <c r="M20" s="74"/>
      <c r="N20" s="75"/>
      <c r="O20" s="74"/>
      <c r="P20" s="75"/>
      <c r="Q20" s="74"/>
      <c r="R20" s="75"/>
      <c r="S20" s="73"/>
      <c r="T20" s="73"/>
      <c r="U20" s="73"/>
      <c r="V20" s="74"/>
      <c r="W20" s="75"/>
    </row>
    <row r="21" spans="1:23" s="1" customFormat="1" ht="15.75" x14ac:dyDescent="0.25">
      <c r="A21" s="7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10.25" x14ac:dyDescent="0.25">
      <c r="A23" s="43">
        <v>1</v>
      </c>
      <c r="B23" s="42" t="s">
        <v>90</v>
      </c>
      <c r="C23" s="42" t="s">
        <v>90</v>
      </c>
      <c r="D23" s="42" t="s">
        <v>90</v>
      </c>
      <c r="E23" s="42" t="s">
        <v>90</v>
      </c>
      <c r="F23" s="40">
        <v>0.4</v>
      </c>
      <c r="G23" s="40">
        <v>0.4</v>
      </c>
      <c r="H23" s="40">
        <v>0.4</v>
      </c>
      <c r="I23" s="40">
        <v>0.4</v>
      </c>
      <c r="J23" s="40">
        <v>2010</v>
      </c>
      <c r="K23" s="40">
        <v>1</v>
      </c>
      <c r="L23" s="40">
        <v>1</v>
      </c>
      <c r="M23" s="41" t="s">
        <v>91</v>
      </c>
      <c r="N23" s="41" t="s">
        <v>87</v>
      </c>
      <c r="O23" s="40" t="s">
        <v>80</v>
      </c>
      <c r="P23" s="40" t="s">
        <v>80</v>
      </c>
      <c r="Q23" s="40">
        <v>2.93</v>
      </c>
      <c r="R23" s="40">
        <v>2.77</v>
      </c>
      <c r="S23" s="47">
        <v>2025</v>
      </c>
      <c r="T23" s="37" t="s">
        <v>13</v>
      </c>
      <c r="U23" s="37" t="s">
        <v>13</v>
      </c>
      <c r="V23" s="40" t="s">
        <v>79</v>
      </c>
      <c r="W23" s="40" t="s">
        <v>79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2025-10-31T11:09:45Z</dcterms:modified>
</cp:coreProperties>
</file>